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Лист2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" i="2"/>
  <c r="D7"/>
  <c r="C7" s="1"/>
  <c r="K7"/>
  <c r="J7"/>
  <c r="H7"/>
  <c r="G7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I8"/>
  <c r="I9"/>
  <c r="I10"/>
  <c r="I11"/>
  <c r="I12"/>
  <c r="I13"/>
  <c r="I14"/>
  <c r="I15"/>
  <c r="I16"/>
  <c r="I17"/>
  <c r="I18"/>
  <c r="I19"/>
  <c r="I20"/>
  <c r="F8"/>
  <c r="F9"/>
  <c r="F10"/>
  <c r="F11"/>
  <c r="F12"/>
  <c r="F13"/>
  <c r="F14"/>
  <c r="F15"/>
  <c r="F16"/>
  <c r="F17"/>
  <c r="F18"/>
  <c r="F19"/>
  <c r="F20"/>
  <c r="I7" l="1"/>
  <c r="F7"/>
</calcChain>
</file>

<file path=xl/sharedStrings.xml><?xml version="1.0" encoding="utf-8"?>
<sst xmlns="http://schemas.openxmlformats.org/spreadsheetml/2006/main" count="85" uniqueCount="76">
  <si>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</si>
  <si>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</si>
  <si>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</si>
  <si>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</si>
  <si>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</si>
  <si>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</si>
  <si>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</si>
  <si>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</si>
  <si>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3.</t>
  </si>
  <si>
    <t>Муниципальный район "Балейский район"</t>
  </si>
  <si>
    <t>4.</t>
  </si>
  <si>
    <t>5.</t>
  </si>
  <si>
    <t>6.</t>
  </si>
  <si>
    <t>Муниципальный район "Нерчинский район"</t>
  </si>
  <si>
    <t>7.</t>
  </si>
  <si>
    <t>8.</t>
  </si>
  <si>
    <t>Муниципальный район "Петровск-Забайкальский район"</t>
  </si>
  <si>
    <t>9.</t>
  </si>
  <si>
    <t>10.</t>
  </si>
  <si>
    <t>11.</t>
  </si>
  <si>
    <t>12.</t>
  </si>
  <si>
    <t>всего</t>
  </si>
  <si>
    <t>из федерального бюджета</t>
  </si>
  <si>
    <t>из бюджета края</t>
  </si>
  <si>
    <t>Муниципальный район "Дульдургинский район"</t>
  </si>
  <si>
    <t>Муниципальный район "Улетовский район"</t>
  </si>
  <si>
    <t>Тунгокоченский муниципальный округ</t>
  </si>
  <si>
    <t>Муниципальный район "Город Краснокаменск и Краснокаменский район"</t>
  </si>
  <si>
    <t>Муниципальный район "Красночикойский район"</t>
  </si>
  <si>
    <t>Муниципальный район "Могойтуйский район"</t>
  </si>
  <si>
    <t>Муниципальный район "Читинский район"</t>
  </si>
  <si>
    <t>Приаргунский муниципальный округ</t>
  </si>
  <si>
    <t>Муниципальный район "Агинский район"</t>
  </si>
  <si>
    <t>Муниципальный район "Борзинский район"</t>
  </si>
  <si>
    <t>Муниципальный район "Забайкальский район"</t>
  </si>
  <si>
    <t>Муниципальный район "Кыринский район"</t>
  </si>
  <si>
    <t>Муниципальный район "Оловяннинский район"</t>
  </si>
  <si>
    <t>Муниципальный район "Сретенский район"</t>
  </si>
  <si>
    <t>Муниципальный район "Тунгиро-Олекминский район"</t>
  </si>
  <si>
    <t>Муниципальный район "Хилокский район"</t>
  </si>
  <si>
    <t>Муниципальный район "Чернышевский район"</t>
  </si>
  <si>
    <t>Муниципальный район "Шелопугинский район"</t>
  </si>
  <si>
    <t>Муниципальный район "Шилкинский район"</t>
  </si>
  <si>
    <t>Акшинский муниципальный округ</t>
  </si>
  <si>
    <t>Александрово-Заводский муниципальный округ</t>
  </si>
  <si>
    <t>Газимуро-Заводский муниципальный округ</t>
  </si>
  <si>
    <t>Каларский муниципальный округ</t>
  </si>
  <si>
    <t>Калганский муниципальный округ</t>
  </si>
  <si>
    <t>Могочинский муниципальный округ</t>
  </si>
  <si>
    <t>Нерчинско-Заводский муниципальный округ</t>
  </si>
  <si>
    <t>Ононский муниципальный округ</t>
  </si>
  <si>
    <t>Городской округ "Город Петровск-Забайкальский"</t>
  </si>
  <si>
    <t>Городской округ "Город Чита"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</si>
  <si>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</si>
  <si>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</si>
  <si>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</si>
  <si>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</si>
  <si>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</si>
  <si>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</si>
  <si>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</si>
  <si>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</si>
  <si>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</si>
  <si>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</si>
  <si>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</si>
  <si>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</si>
  <si>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</si>
  <si>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</si>
  <si>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</si>
  <si>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</si>
  <si>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</si>
  <si>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</si>
  <si>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</si>
  <si>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</si>
  <si>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9 (таблица 76). Отчет об исполнении распределенных  субсидий бюджетам муниципальных образований Забайкальского края на поддержку отрасли культуры в 2023 году</t>
  </si>
  <si>
    <t>Бюджетные ассигнования, утвержденные Законом Забайкальского края 
"О бюджете Забайкальского края на 2023 год и плановый период 2024 и 2025 годы"</t>
  </si>
  <si>
    <t>Наименование муниципальных районов, муниципальных и городских округов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</si>
</sst>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_-* #,##0.00_р_._-;\-* #,##0.00_р_._-;_-* &quot;-&quot;??_р_._-;_-@_-"/>
    <numFmt numFmtId="166" formatCode="_-* #,##0.0\ _₽_-;\-* #,##0.0\ _₽_-;_-* &quot;-&quot;?\ _₽_-;_-@_-"/>
  </numFmts>
  <fonts count="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4" fontId="5" fillId="0" borderId="2">
      <alignment horizontal="right" vertical="top" shrinkToFit="1"/>
    </xf>
  </cellStyleXfs>
  <cellXfs count="21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top" wrapText="1"/>
    </xf>
    <xf numFmtId="0" fontId="3" fillId="0" borderId="0" xfId="0" applyFont="1" applyBorder="1"/>
    <xf numFmtId="164" fontId="8" fillId="0" borderId="0" xfId="0" applyNumberFormat="1" applyFont="1" applyFill="1" applyAlignment="1">
      <alignment horizontal="right" wrapText="1"/>
    </xf>
    <xf numFmtId="0" fontId="3" fillId="0" borderId="0" xfId="0" applyFont="1" applyBorder="1" applyAlignment="1">
      <alignment horizontal="right"/>
    </xf>
    <xf numFmtId="0" fontId="3" fillId="0" borderId="0" xfId="0" applyFont="1"/>
    <xf numFmtId="0" fontId="3" fillId="0" borderId="1" xfId="0" applyFont="1" applyBorder="1" applyAlignment="1">
      <alignment wrapText="1"/>
    </xf>
    <xf numFmtId="165" fontId="3" fillId="0" borderId="0" xfId="0" applyNumberFormat="1" applyFont="1"/>
    <xf numFmtId="164" fontId="4" fillId="0" borderId="0" xfId="0" applyNumberFormat="1" applyFont="1" applyFill="1" applyAlignment="1">
      <alignment horizontal="right" wrapText="1"/>
    </xf>
    <xf numFmtId="164" fontId="4" fillId="0" borderId="0" xfId="0" applyNumberFormat="1" applyFont="1" applyFill="1" applyBorder="1" applyAlignment="1">
      <alignment horizontal="right" wrapText="1"/>
    </xf>
    <xf numFmtId="164" fontId="3" fillId="0" borderId="0" xfId="0" applyNumberFormat="1" applyFont="1" applyBorder="1" applyAlignment="1">
      <alignment horizontal="right" wrapText="1"/>
    </xf>
    <xf numFmtId="0" fontId="2" fillId="0" borderId="0" xfId="0" applyFont="1" applyBorder="1"/>
    <xf numFmtId="166" fontId="3" fillId="0" borderId="1" xfId="0" applyNumberFormat="1" applyFont="1" applyBorder="1" applyAlignment="1">
      <alignment horizontal="right" wrapText="1"/>
    </xf>
    <xf numFmtId="166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40"/>
  <sheetViews>
    <sheetView tabSelected="1" view="pageBreakPreview" zoomScale="90" zoomScaleNormal="100" zoomScaleSheetLayoutView="90" workbookViewId="0">
      <selection activeCell="B7" sqref="B7"/>
    </sheetView>
  </sheetViews>
  <sheetFormatPr defaultRowHeight="12.75"/>
  <cols>
    <col min="1" max="1" width="4.28515625" style="1" customWidth="1"/>
    <col min="2" max="2" width="31.7109375" style="1" customWidth="1"/>
    <col min="3" max="3" width="13.7109375" style="1" customWidth="1"/>
    <col min="4" max="4" width="14.7109375" style="1" customWidth="1"/>
    <col min="5" max="5" width="12.7109375" style="1" customWidth="1"/>
    <col min="6" max="6" width="13.7109375" style="1" customWidth="1"/>
    <col min="7" max="7" width="14.7109375" style="1" customWidth="1"/>
    <col min="8" max="8" width="12.7109375" style="1" customWidth="1"/>
    <col min="9" max="9" width="13.7109375" style="1" customWidth="1"/>
    <col min="10" max="10" width="14.7109375" style="1" customWidth="1"/>
    <col min="11" max="11" width="12.7109375" style="1" customWidth="1"/>
    <col min="12" max="12" width="9.140625" style="1"/>
    <col min="13" max="13" width="19.85546875" style="1" customWidth="1"/>
    <col min="14" max="16384" width="9.140625" style="1"/>
  </cols>
  <sheetData>
    <row r="1" spans="1:26" ht="39.950000000000003" customHeight="1">
      <c r="A1" s="19" t="s">
        <v>73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26" s="6" customFormat="1" ht="18" customHeight="1">
      <c r="A2" s="3"/>
      <c r="B2" s="3"/>
      <c r="C2" s="4"/>
      <c r="D2" s="4"/>
      <c r="E2" s="4"/>
      <c r="F2" s="3"/>
      <c r="G2" s="3"/>
      <c r="H2" s="3"/>
      <c r="I2" s="3"/>
      <c r="J2" s="3"/>
      <c r="K2" s="5" t="s">
        <v>7</v>
      </c>
    </row>
    <row r="3" spans="1:26" s="6" customFormat="1" ht="69.95" customHeight="1">
      <c r="A3" s="18" t="s">
        <v>0</v>
      </c>
      <c r="B3" s="18" t="s">
        <v>75</v>
      </c>
      <c r="C3" s="18" t="s">
        <v>74</v>
      </c>
      <c r="D3" s="18"/>
      <c r="E3" s="18"/>
      <c r="F3" s="18" t="s">
        <v>4</v>
      </c>
      <c r="G3" s="18"/>
      <c r="H3" s="18"/>
      <c r="I3" s="18" t="s">
        <v>1</v>
      </c>
      <c r="J3" s="18"/>
      <c r="K3" s="18"/>
    </row>
    <row r="4" spans="1:26" s="6" customFormat="1" ht="14.25" customHeight="1">
      <c r="A4" s="18"/>
      <c r="B4" s="18"/>
      <c r="C4" s="18" t="s">
        <v>21</v>
      </c>
      <c r="D4" s="18" t="s">
        <v>2</v>
      </c>
      <c r="E4" s="18"/>
      <c r="F4" s="18" t="s">
        <v>21</v>
      </c>
      <c r="G4" s="18" t="s">
        <v>2</v>
      </c>
      <c r="H4" s="18"/>
      <c r="I4" s="18" t="s">
        <v>21</v>
      </c>
      <c r="J4" s="18" t="s">
        <v>2</v>
      </c>
      <c r="K4" s="18"/>
    </row>
    <row r="5" spans="1:26" s="6" customFormat="1" ht="48" customHeight="1">
      <c r="A5" s="18"/>
      <c r="B5" s="18"/>
      <c r="C5" s="18"/>
      <c r="D5" s="15" t="s">
        <v>22</v>
      </c>
      <c r="E5" s="15" t="s">
        <v>23</v>
      </c>
      <c r="F5" s="18"/>
      <c r="G5" s="15" t="s">
        <v>22</v>
      </c>
      <c r="H5" s="15" t="s">
        <v>23</v>
      </c>
      <c r="I5" s="18"/>
      <c r="J5" s="15" t="s">
        <v>22</v>
      </c>
      <c r="K5" s="15" t="s">
        <v>23</v>
      </c>
    </row>
    <row r="6" spans="1:26" s="6" customFormat="1" ht="18" customHeight="1">
      <c r="A6" s="17">
        <v>1</v>
      </c>
      <c r="B6" s="17">
        <v>2</v>
      </c>
      <c r="C6" s="17">
        <v>3</v>
      </c>
      <c r="D6" s="17">
        <v>4</v>
      </c>
      <c r="E6" s="17">
        <v>5</v>
      </c>
      <c r="F6" s="17">
        <v>6</v>
      </c>
      <c r="G6" s="17">
        <v>7</v>
      </c>
      <c r="H6" s="17">
        <v>8</v>
      </c>
      <c r="I6" s="17">
        <v>9</v>
      </c>
      <c r="J6" s="17">
        <v>10</v>
      </c>
      <c r="K6" s="17">
        <v>11</v>
      </c>
    </row>
    <row r="7" spans="1:26" s="6" customFormat="1" ht="18" customHeight="1">
      <c r="A7" s="7"/>
      <c r="B7" s="7" t="s">
        <v>3</v>
      </c>
      <c r="C7" s="13">
        <f>D7+E7</f>
        <v>93485.199999999968</v>
      </c>
      <c r="D7" s="13">
        <f>SUM(D9:D40)</f>
        <v>85214.399999999965</v>
      </c>
      <c r="E7" s="13">
        <f>SUM(E9:E40)</f>
        <v>8270.8000000000029</v>
      </c>
      <c r="F7" s="13">
        <f>G7+H7</f>
        <v>93485.199999999968</v>
      </c>
      <c r="G7" s="13">
        <f>SUM(G9:G40)</f>
        <v>85214.399999999965</v>
      </c>
      <c r="H7" s="13">
        <f>SUM(H9:H40)</f>
        <v>8270.8000000000029</v>
      </c>
      <c r="I7" s="13">
        <f>J7+K7</f>
        <v>93485.199999999968</v>
      </c>
      <c r="J7" s="13">
        <f>SUM(J9:J40)</f>
        <v>85214.399999999965</v>
      </c>
      <c r="K7" s="13">
        <f>SUM(K9:K40)</f>
        <v>8270.8000000000029</v>
      </c>
      <c r="L7" s="8"/>
      <c r="M7" s="9"/>
    </row>
    <row r="8" spans="1:26" s="6" customFormat="1" ht="18" customHeight="1">
      <c r="A8" s="2"/>
      <c r="B8" s="7" t="s">
        <v>2</v>
      </c>
      <c r="C8" s="14"/>
      <c r="D8" s="14"/>
      <c r="E8" s="14"/>
      <c r="F8" s="13">
        <f t="shared" ref="F8:F40" si="0">G8+H8</f>
        <v>0</v>
      </c>
      <c r="G8" s="14"/>
      <c r="H8" s="14"/>
      <c r="I8" s="13">
        <f t="shared" ref="I8:I40" si="1">J8+K8</f>
        <v>0</v>
      </c>
      <c r="J8" s="14"/>
      <c r="K8" s="14"/>
      <c r="L8" s="8"/>
      <c r="M8" s="9"/>
    </row>
    <row r="9" spans="1:26" s="6" customFormat="1" ht="30" customHeight="1">
      <c r="A9" s="17" t="s">
        <v>5</v>
      </c>
      <c r="B9" s="7" t="s">
        <v>32</v>
      </c>
      <c r="C9" s="13">
        <v>17552.5</v>
      </c>
      <c r="D9" s="13">
        <v>15990.6</v>
      </c>
      <c r="E9" s="13">
        <v>1561.9</v>
      </c>
      <c r="F9" s="13">
        <f t="shared" si="0"/>
        <v>17552.5</v>
      </c>
      <c r="G9" s="13">
        <v>15990.6</v>
      </c>
      <c r="H9" s="13">
        <v>1561.9</v>
      </c>
      <c r="I9" s="13">
        <f t="shared" si="1"/>
        <v>17552.5</v>
      </c>
      <c r="J9" s="13">
        <v>15990.6</v>
      </c>
      <c r="K9" s="13">
        <v>1561.9</v>
      </c>
      <c r="L9" s="8"/>
      <c r="M9" s="9"/>
      <c r="U9" s="10"/>
      <c r="V9" s="11"/>
      <c r="W9" s="11"/>
      <c r="X9" s="10"/>
      <c r="Y9" s="10"/>
      <c r="Z9" s="10"/>
    </row>
    <row r="10" spans="1:26" s="6" customFormat="1" ht="30" customHeight="1">
      <c r="A10" s="17" t="s">
        <v>6</v>
      </c>
      <c r="B10" s="7" t="s">
        <v>9</v>
      </c>
      <c r="C10" s="13">
        <v>323.2</v>
      </c>
      <c r="D10" s="13">
        <v>308.39999999999998</v>
      </c>
      <c r="E10" s="13">
        <v>14.8</v>
      </c>
      <c r="F10" s="13">
        <f t="shared" si="0"/>
        <v>323.2</v>
      </c>
      <c r="G10" s="13">
        <v>308.39999999999998</v>
      </c>
      <c r="H10" s="13">
        <v>14.8</v>
      </c>
      <c r="I10" s="13">
        <f t="shared" si="1"/>
        <v>323.2</v>
      </c>
      <c r="J10" s="13">
        <v>308.39999999999998</v>
      </c>
      <c r="K10" s="13">
        <v>14.8</v>
      </c>
      <c r="L10" s="8"/>
      <c r="M10" s="9"/>
      <c r="U10" s="10"/>
      <c r="V10" s="11"/>
      <c r="W10" s="11"/>
      <c r="X10" s="10"/>
      <c r="Y10" s="10"/>
      <c r="Z10" s="10"/>
    </row>
    <row r="11" spans="1:26" s="6" customFormat="1" ht="30" customHeight="1">
      <c r="A11" s="17" t="s">
        <v>8</v>
      </c>
      <c r="B11" s="7" t="s">
        <v>33</v>
      </c>
      <c r="C11" s="13">
        <v>27408.5</v>
      </c>
      <c r="D11" s="13">
        <v>24941.7</v>
      </c>
      <c r="E11" s="13">
        <v>2466.8000000000002</v>
      </c>
      <c r="F11" s="13">
        <f t="shared" si="0"/>
        <v>27408.5</v>
      </c>
      <c r="G11" s="13">
        <v>24941.7</v>
      </c>
      <c r="H11" s="13">
        <v>2466.8000000000002</v>
      </c>
      <c r="I11" s="13">
        <f t="shared" si="1"/>
        <v>27408.5</v>
      </c>
      <c r="J11" s="13">
        <v>24941.7</v>
      </c>
      <c r="K11" s="13">
        <v>2466.8000000000002</v>
      </c>
      <c r="L11" s="8"/>
      <c r="M11" s="9"/>
      <c r="U11" s="10"/>
      <c r="V11" s="11"/>
      <c r="W11" s="11"/>
      <c r="X11" s="10"/>
      <c r="Y11" s="10"/>
      <c r="Z11" s="10"/>
    </row>
    <row r="12" spans="1:26" s="6" customFormat="1" ht="30" customHeight="1">
      <c r="A12" s="17" t="s">
        <v>10</v>
      </c>
      <c r="B12" s="7" t="s">
        <v>24</v>
      </c>
      <c r="C12" s="13">
        <v>167.7</v>
      </c>
      <c r="D12" s="13">
        <v>159.6</v>
      </c>
      <c r="E12" s="13">
        <v>8.1</v>
      </c>
      <c r="F12" s="13">
        <f t="shared" si="0"/>
        <v>167.7</v>
      </c>
      <c r="G12" s="13">
        <v>159.6</v>
      </c>
      <c r="H12" s="13">
        <v>8.1</v>
      </c>
      <c r="I12" s="13">
        <f t="shared" si="1"/>
        <v>167.7</v>
      </c>
      <c r="J12" s="13">
        <v>159.6</v>
      </c>
      <c r="K12" s="13">
        <v>8.1</v>
      </c>
      <c r="L12" s="8"/>
      <c r="M12" s="9"/>
      <c r="U12" s="10"/>
      <c r="V12" s="11"/>
      <c r="W12" s="11"/>
      <c r="X12" s="10"/>
      <c r="Y12" s="10"/>
      <c r="Z12" s="10"/>
    </row>
    <row r="13" spans="1:26" s="6" customFormat="1" ht="30" customHeight="1">
      <c r="A13" s="17" t="s">
        <v>11</v>
      </c>
      <c r="B13" s="7" t="s">
        <v>34</v>
      </c>
      <c r="C13" s="13">
        <v>11.9</v>
      </c>
      <c r="D13" s="13">
        <v>10.8</v>
      </c>
      <c r="E13" s="13">
        <v>1.1000000000000001</v>
      </c>
      <c r="F13" s="13">
        <f t="shared" si="0"/>
        <v>11.9</v>
      </c>
      <c r="G13" s="13">
        <v>10.8</v>
      </c>
      <c r="H13" s="13">
        <v>1.1000000000000001</v>
      </c>
      <c r="I13" s="13">
        <f t="shared" si="1"/>
        <v>11.9</v>
      </c>
      <c r="J13" s="13">
        <v>10.8</v>
      </c>
      <c r="K13" s="13">
        <v>1.1000000000000001</v>
      </c>
      <c r="L13" s="8"/>
      <c r="M13" s="9"/>
      <c r="U13" s="10"/>
      <c r="V13" s="11"/>
      <c r="W13" s="11"/>
      <c r="X13" s="10"/>
      <c r="Y13" s="10"/>
      <c r="Z13" s="10"/>
    </row>
    <row r="14" spans="1:26" s="6" customFormat="1" ht="50.1" customHeight="1">
      <c r="A14" s="17" t="s">
        <v>12</v>
      </c>
      <c r="B14" s="7" t="s">
        <v>27</v>
      </c>
      <c r="C14" s="13">
        <v>3868.6</v>
      </c>
      <c r="D14" s="13">
        <v>3520.4</v>
      </c>
      <c r="E14" s="13">
        <v>348.2</v>
      </c>
      <c r="F14" s="13">
        <f t="shared" si="0"/>
        <v>3868.6</v>
      </c>
      <c r="G14" s="13">
        <v>3520.4</v>
      </c>
      <c r="H14" s="13">
        <v>348.2</v>
      </c>
      <c r="I14" s="13">
        <f t="shared" si="1"/>
        <v>3868.6</v>
      </c>
      <c r="J14" s="13">
        <v>3520.4</v>
      </c>
      <c r="K14" s="13">
        <v>348.2</v>
      </c>
      <c r="L14" s="8"/>
      <c r="M14" s="9"/>
      <c r="U14" s="10"/>
      <c r="V14" s="11"/>
      <c r="W14" s="11"/>
      <c r="X14" s="10"/>
      <c r="Y14" s="10"/>
      <c r="Z14" s="10"/>
    </row>
    <row r="15" spans="1:26" s="6" customFormat="1" ht="30" customHeight="1">
      <c r="A15" s="17" t="s">
        <v>14</v>
      </c>
      <c r="B15" s="7" t="s">
        <v>28</v>
      </c>
      <c r="C15" s="13">
        <v>427.8</v>
      </c>
      <c r="D15" s="13">
        <v>407.2</v>
      </c>
      <c r="E15" s="13">
        <v>20.6</v>
      </c>
      <c r="F15" s="13">
        <f t="shared" si="0"/>
        <v>427.8</v>
      </c>
      <c r="G15" s="13">
        <v>407.2</v>
      </c>
      <c r="H15" s="13">
        <v>20.6</v>
      </c>
      <c r="I15" s="13">
        <f t="shared" si="1"/>
        <v>427.8</v>
      </c>
      <c r="J15" s="13">
        <v>407.2</v>
      </c>
      <c r="K15" s="13">
        <v>20.6</v>
      </c>
      <c r="L15" s="8"/>
      <c r="M15" s="9"/>
      <c r="U15" s="10"/>
      <c r="V15" s="11"/>
      <c r="W15" s="11"/>
      <c r="X15" s="10"/>
      <c r="Y15" s="10"/>
      <c r="Z15" s="10"/>
    </row>
    <row r="16" spans="1:26" s="6" customFormat="1" ht="30" customHeight="1">
      <c r="A16" s="17" t="s">
        <v>15</v>
      </c>
      <c r="B16" s="7" t="s">
        <v>35</v>
      </c>
      <c r="C16" s="13">
        <v>248.3</v>
      </c>
      <c r="D16" s="13">
        <v>236.7</v>
      </c>
      <c r="E16" s="13">
        <v>11.6</v>
      </c>
      <c r="F16" s="13">
        <f t="shared" si="0"/>
        <v>248.29999999999998</v>
      </c>
      <c r="G16" s="13">
        <v>236.7</v>
      </c>
      <c r="H16" s="13">
        <v>11.6</v>
      </c>
      <c r="I16" s="13">
        <f t="shared" si="1"/>
        <v>248.29999999999998</v>
      </c>
      <c r="J16" s="13">
        <v>236.7</v>
      </c>
      <c r="K16" s="13">
        <v>11.6</v>
      </c>
      <c r="L16" s="8"/>
      <c r="M16" s="9"/>
      <c r="U16" s="10"/>
      <c r="V16" s="11"/>
      <c r="W16" s="11"/>
      <c r="X16" s="10"/>
      <c r="Y16" s="10"/>
      <c r="Z16" s="10"/>
    </row>
    <row r="17" spans="1:26" s="6" customFormat="1" ht="30" customHeight="1">
      <c r="A17" s="17" t="s">
        <v>17</v>
      </c>
      <c r="B17" s="7" t="s">
        <v>29</v>
      </c>
      <c r="C17" s="13">
        <v>179.4</v>
      </c>
      <c r="D17" s="13">
        <v>170.4</v>
      </c>
      <c r="E17" s="13">
        <v>9</v>
      </c>
      <c r="F17" s="13">
        <f t="shared" si="0"/>
        <v>179.4</v>
      </c>
      <c r="G17" s="13">
        <v>170.4</v>
      </c>
      <c r="H17" s="13">
        <v>9</v>
      </c>
      <c r="I17" s="13">
        <f t="shared" si="1"/>
        <v>179.4</v>
      </c>
      <c r="J17" s="13">
        <v>170.4</v>
      </c>
      <c r="K17" s="13">
        <v>9</v>
      </c>
      <c r="L17" s="8"/>
      <c r="M17" s="9"/>
      <c r="U17" s="10"/>
      <c r="V17" s="11"/>
      <c r="W17" s="11"/>
      <c r="X17" s="10"/>
      <c r="Y17" s="10"/>
      <c r="Z17" s="10"/>
    </row>
    <row r="18" spans="1:26" s="6" customFormat="1" ht="30" customHeight="1">
      <c r="A18" s="17" t="s">
        <v>18</v>
      </c>
      <c r="B18" s="7" t="s">
        <v>13</v>
      </c>
      <c r="C18" s="13">
        <v>239.1</v>
      </c>
      <c r="D18" s="13">
        <v>224.6</v>
      </c>
      <c r="E18" s="13">
        <v>14.5</v>
      </c>
      <c r="F18" s="13">
        <f t="shared" si="0"/>
        <v>239.1</v>
      </c>
      <c r="G18" s="13">
        <v>224.6</v>
      </c>
      <c r="H18" s="13">
        <v>14.5</v>
      </c>
      <c r="I18" s="13">
        <f t="shared" si="1"/>
        <v>239.1</v>
      </c>
      <c r="J18" s="13">
        <v>224.6</v>
      </c>
      <c r="K18" s="13">
        <v>14.5</v>
      </c>
      <c r="L18" s="8"/>
      <c r="M18" s="9"/>
      <c r="U18" s="10"/>
      <c r="V18" s="11"/>
      <c r="W18" s="11"/>
      <c r="X18" s="10"/>
      <c r="Y18" s="10"/>
      <c r="Z18" s="10"/>
    </row>
    <row r="19" spans="1:26" s="6" customFormat="1" ht="30" customHeight="1">
      <c r="A19" s="17" t="s">
        <v>19</v>
      </c>
      <c r="B19" s="7" t="s">
        <v>36</v>
      </c>
      <c r="C19" s="13">
        <v>131</v>
      </c>
      <c r="D19" s="13">
        <v>119.2</v>
      </c>
      <c r="E19" s="13">
        <v>11.8</v>
      </c>
      <c r="F19" s="13">
        <f t="shared" si="0"/>
        <v>131</v>
      </c>
      <c r="G19" s="13">
        <v>119.2</v>
      </c>
      <c r="H19" s="13">
        <v>11.8</v>
      </c>
      <c r="I19" s="13">
        <f t="shared" si="1"/>
        <v>131</v>
      </c>
      <c r="J19" s="13">
        <v>119.2</v>
      </c>
      <c r="K19" s="13">
        <v>11.8</v>
      </c>
      <c r="L19" s="8"/>
      <c r="M19" s="9"/>
      <c r="U19" s="10"/>
      <c r="V19" s="11"/>
      <c r="W19" s="11"/>
      <c r="X19" s="10"/>
      <c r="Y19" s="10"/>
      <c r="Z19" s="10"/>
    </row>
    <row r="20" spans="1:26" s="6" customFormat="1" ht="30" customHeight="1">
      <c r="A20" s="17" t="s">
        <v>20</v>
      </c>
      <c r="B20" s="7" t="s">
        <v>16</v>
      </c>
      <c r="C20" s="13">
        <v>19303.2</v>
      </c>
      <c r="D20" s="13">
        <v>17583.8</v>
      </c>
      <c r="E20" s="13">
        <v>1719.4</v>
      </c>
      <c r="F20" s="13">
        <f t="shared" si="0"/>
        <v>19303.2</v>
      </c>
      <c r="G20" s="13">
        <v>17583.8</v>
      </c>
      <c r="H20" s="13">
        <v>1719.4</v>
      </c>
      <c r="I20" s="13">
        <f t="shared" si="1"/>
        <v>19303.2</v>
      </c>
      <c r="J20" s="13">
        <v>17583.8</v>
      </c>
      <c r="K20" s="13">
        <v>1719.4</v>
      </c>
      <c r="L20" s="8"/>
      <c r="M20" s="9"/>
      <c r="U20" s="10"/>
      <c r="V20" s="11"/>
      <c r="W20" s="11"/>
      <c r="X20" s="10"/>
      <c r="Y20" s="10"/>
      <c r="Z20" s="10"/>
    </row>
    <row r="21" spans="1:26" ht="30" customHeight="1">
      <c r="A21" s="17" t="s">
        <v>53</v>
      </c>
      <c r="B21" s="7" t="s">
        <v>37</v>
      </c>
      <c r="C21" s="13">
        <v>11.9</v>
      </c>
      <c r="D21" s="13">
        <v>10.8</v>
      </c>
      <c r="E21" s="13">
        <v>1.1000000000000001</v>
      </c>
      <c r="F21" s="13">
        <f t="shared" si="0"/>
        <v>11.9</v>
      </c>
      <c r="G21" s="13">
        <v>10.8</v>
      </c>
      <c r="H21" s="13">
        <v>1.1000000000000001</v>
      </c>
      <c r="I21" s="13">
        <f t="shared" si="1"/>
        <v>11.9</v>
      </c>
      <c r="J21" s="13">
        <v>10.8</v>
      </c>
      <c r="K21" s="13">
        <v>1.1000000000000001</v>
      </c>
      <c r="U21" s="12"/>
      <c r="V21" s="12"/>
      <c r="W21" s="12"/>
      <c r="X21" s="12"/>
      <c r="Y21" s="12"/>
      <c r="Z21" s="12"/>
    </row>
    <row r="22" spans="1:26" ht="30" customHeight="1">
      <c r="A22" s="17" t="s">
        <v>54</v>
      </c>
      <c r="B22" s="7" t="s">
        <v>38</v>
      </c>
      <c r="C22" s="13">
        <v>23.8</v>
      </c>
      <c r="D22" s="13">
        <v>21.7</v>
      </c>
      <c r="E22" s="13">
        <v>2.1</v>
      </c>
      <c r="F22" s="13">
        <f t="shared" si="0"/>
        <v>23.8</v>
      </c>
      <c r="G22" s="13">
        <v>21.7</v>
      </c>
      <c r="H22" s="13">
        <v>2.1</v>
      </c>
      <c r="I22" s="13">
        <f t="shared" si="1"/>
        <v>23.8</v>
      </c>
      <c r="J22" s="13">
        <v>21.7</v>
      </c>
      <c r="K22" s="13">
        <v>2.1</v>
      </c>
    </row>
    <row r="23" spans="1:26" ht="30" customHeight="1">
      <c r="A23" s="17" t="s">
        <v>55</v>
      </c>
      <c r="B23" s="7" t="s">
        <v>25</v>
      </c>
      <c r="C23" s="13">
        <v>182</v>
      </c>
      <c r="D23" s="13">
        <v>169.2</v>
      </c>
      <c r="E23" s="13">
        <v>12.8</v>
      </c>
      <c r="F23" s="13">
        <f t="shared" si="0"/>
        <v>182</v>
      </c>
      <c r="G23" s="13">
        <v>169.2</v>
      </c>
      <c r="H23" s="13">
        <v>12.8</v>
      </c>
      <c r="I23" s="13">
        <f t="shared" si="1"/>
        <v>182</v>
      </c>
      <c r="J23" s="13">
        <v>169.2</v>
      </c>
      <c r="K23" s="13">
        <v>12.8</v>
      </c>
    </row>
    <row r="24" spans="1:26" ht="30" customHeight="1">
      <c r="A24" s="17" t="s">
        <v>56</v>
      </c>
      <c r="B24" s="7" t="s">
        <v>39</v>
      </c>
      <c r="C24" s="13">
        <v>77.400000000000006</v>
      </c>
      <c r="D24" s="13">
        <v>70.400000000000006</v>
      </c>
      <c r="E24" s="13">
        <v>7</v>
      </c>
      <c r="F24" s="13">
        <f t="shared" si="0"/>
        <v>77.400000000000006</v>
      </c>
      <c r="G24" s="13">
        <v>70.400000000000006</v>
      </c>
      <c r="H24" s="13">
        <v>7</v>
      </c>
      <c r="I24" s="13">
        <f t="shared" si="1"/>
        <v>77.400000000000006</v>
      </c>
      <c r="J24" s="13">
        <v>70.400000000000006</v>
      </c>
      <c r="K24" s="13">
        <v>7</v>
      </c>
    </row>
    <row r="25" spans="1:26" ht="30" customHeight="1">
      <c r="A25" s="17" t="s">
        <v>57</v>
      </c>
      <c r="B25" s="7" t="s">
        <v>40</v>
      </c>
      <c r="C25" s="13">
        <v>119.1</v>
      </c>
      <c r="D25" s="13">
        <v>108.4</v>
      </c>
      <c r="E25" s="13">
        <v>10.7</v>
      </c>
      <c r="F25" s="13">
        <f t="shared" si="0"/>
        <v>119.10000000000001</v>
      </c>
      <c r="G25" s="13">
        <v>108.4</v>
      </c>
      <c r="H25" s="13">
        <v>10.7</v>
      </c>
      <c r="I25" s="13">
        <f t="shared" si="1"/>
        <v>119.10000000000001</v>
      </c>
      <c r="J25" s="13">
        <v>108.4</v>
      </c>
      <c r="K25" s="13">
        <v>10.7</v>
      </c>
    </row>
    <row r="26" spans="1:26" ht="30" customHeight="1">
      <c r="A26" s="17" t="s">
        <v>58</v>
      </c>
      <c r="B26" s="7" t="s">
        <v>30</v>
      </c>
      <c r="C26" s="13">
        <v>12090.8</v>
      </c>
      <c r="D26" s="13">
        <v>11002.7</v>
      </c>
      <c r="E26" s="13">
        <v>1088.0999999999999</v>
      </c>
      <c r="F26" s="13">
        <f t="shared" si="0"/>
        <v>12090.800000000001</v>
      </c>
      <c r="G26" s="13">
        <v>11002.7</v>
      </c>
      <c r="H26" s="13">
        <v>1088.0999999999999</v>
      </c>
      <c r="I26" s="13">
        <f t="shared" si="1"/>
        <v>12090.800000000001</v>
      </c>
      <c r="J26" s="13">
        <v>11002.7</v>
      </c>
      <c r="K26" s="13">
        <v>1088.0999999999999</v>
      </c>
    </row>
    <row r="27" spans="1:26" ht="30" customHeight="1">
      <c r="A27" s="17" t="s">
        <v>59</v>
      </c>
      <c r="B27" s="7" t="s">
        <v>41</v>
      </c>
      <c r="C27" s="13">
        <v>122.4</v>
      </c>
      <c r="D27" s="13">
        <v>115</v>
      </c>
      <c r="E27" s="13">
        <v>7.4</v>
      </c>
      <c r="F27" s="13">
        <f t="shared" si="0"/>
        <v>122.4</v>
      </c>
      <c r="G27" s="13">
        <v>115</v>
      </c>
      <c r="H27" s="13">
        <v>7.4</v>
      </c>
      <c r="I27" s="13">
        <f t="shared" si="1"/>
        <v>122.4</v>
      </c>
      <c r="J27" s="13">
        <v>115</v>
      </c>
      <c r="K27" s="13">
        <v>7.4</v>
      </c>
    </row>
    <row r="28" spans="1:26" ht="30" customHeight="1">
      <c r="A28" s="17" t="s">
        <v>60</v>
      </c>
      <c r="B28" s="7" t="s">
        <v>42</v>
      </c>
      <c r="C28" s="13">
        <v>153.1</v>
      </c>
      <c r="D28" s="13">
        <v>150</v>
      </c>
      <c r="E28" s="13">
        <v>3.1</v>
      </c>
      <c r="F28" s="13">
        <f t="shared" si="0"/>
        <v>153.1</v>
      </c>
      <c r="G28" s="13">
        <v>150</v>
      </c>
      <c r="H28" s="13">
        <v>3.1</v>
      </c>
      <c r="I28" s="13">
        <f t="shared" si="1"/>
        <v>153.1</v>
      </c>
      <c r="J28" s="13">
        <v>150</v>
      </c>
      <c r="K28" s="13">
        <v>3.1</v>
      </c>
    </row>
    <row r="29" spans="1:26" ht="30" customHeight="1">
      <c r="A29" s="17" t="s">
        <v>61</v>
      </c>
      <c r="B29" s="7" t="s">
        <v>43</v>
      </c>
      <c r="C29" s="13">
        <v>9491.9</v>
      </c>
      <c r="D29" s="13">
        <v>8637.7000000000007</v>
      </c>
      <c r="E29" s="13">
        <v>854.2</v>
      </c>
      <c r="F29" s="13">
        <f t="shared" si="0"/>
        <v>9491.9000000000015</v>
      </c>
      <c r="G29" s="13">
        <v>8637.7000000000007</v>
      </c>
      <c r="H29" s="13">
        <v>854.2</v>
      </c>
      <c r="I29" s="13">
        <f t="shared" si="1"/>
        <v>9491.9000000000015</v>
      </c>
      <c r="J29" s="13">
        <v>8637.7000000000007</v>
      </c>
      <c r="K29" s="13">
        <v>854.2</v>
      </c>
    </row>
    <row r="30" spans="1:26" ht="30" customHeight="1">
      <c r="A30" s="17" t="s">
        <v>62</v>
      </c>
      <c r="B30" s="7" t="s">
        <v>44</v>
      </c>
      <c r="C30" s="13">
        <v>245</v>
      </c>
      <c r="D30" s="13">
        <v>230.1</v>
      </c>
      <c r="E30" s="13">
        <v>14.9</v>
      </c>
      <c r="F30" s="13">
        <f t="shared" si="0"/>
        <v>245</v>
      </c>
      <c r="G30" s="13">
        <v>230.1</v>
      </c>
      <c r="H30" s="13">
        <v>14.9</v>
      </c>
      <c r="I30" s="13">
        <f t="shared" si="1"/>
        <v>245</v>
      </c>
      <c r="J30" s="13">
        <v>230.1</v>
      </c>
      <c r="K30" s="13">
        <v>14.9</v>
      </c>
    </row>
    <row r="31" spans="1:26" ht="30" customHeight="1">
      <c r="A31" s="17" t="s">
        <v>63</v>
      </c>
      <c r="B31" s="7" t="s">
        <v>45</v>
      </c>
      <c r="C31" s="13">
        <v>146.30000000000001</v>
      </c>
      <c r="D31" s="13">
        <v>136.69999999999999</v>
      </c>
      <c r="E31" s="13">
        <v>9.6</v>
      </c>
      <c r="F31" s="13">
        <f t="shared" si="0"/>
        <v>146.29999999999998</v>
      </c>
      <c r="G31" s="13">
        <v>136.69999999999999</v>
      </c>
      <c r="H31" s="13">
        <v>9.6</v>
      </c>
      <c r="I31" s="13">
        <f t="shared" si="1"/>
        <v>146.29999999999998</v>
      </c>
      <c r="J31" s="13">
        <v>136.69999999999999</v>
      </c>
      <c r="K31" s="13">
        <v>9.6</v>
      </c>
    </row>
    <row r="32" spans="1:26" ht="30" customHeight="1">
      <c r="A32" s="17" t="s">
        <v>64</v>
      </c>
      <c r="B32" s="7" t="s">
        <v>46</v>
      </c>
      <c r="C32" s="13">
        <v>149.69999999999999</v>
      </c>
      <c r="D32" s="13">
        <v>143.4</v>
      </c>
      <c r="E32" s="13">
        <v>6.3</v>
      </c>
      <c r="F32" s="13">
        <f t="shared" si="0"/>
        <v>149.70000000000002</v>
      </c>
      <c r="G32" s="13">
        <v>143.4</v>
      </c>
      <c r="H32" s="13">
        <v>6.3</v>
      </c>
      <c r="I32" s="13">
        <f t="shared" si="1"/>
        <v>149.70000000000002</v>
      </c>
      <c r="J32" s="13">
        <v>143.4</v>
      </c>
      <c r="K32" s="13">
        <v>6.3</v>
      </c>
    </row>
    <row r="33" spans="1:11" ht="30" customHeight="1">
      <c r="A33" s="17" t="s">
        <v>65</v>
      </c>
      <c r="B33" s="7" t="s">
        <v>47</v>
      </c>
      <c r="C33" s="13">
        <v>71.400000000000006</v>
      </c>
      <c r="D33" s="13">
        <v>65</v>
      </c>
      <c r="E33" s="13">
        <v>6.4</v>
      </c>
      <c r="F33" s="13">
        <f t="shared" si="0"/>
        <v>71.400000000000006</v>
      </c>
      <c r="G33" s="13">
        <v>65</v>
      </c>
      <c r="H33" s="13">
        <v>6.4</v>
      </c>
      <c r="I33" s="13">
        <f t="shared" si="1"/>
        <v>71.400000000000006</v>
      </c>
      <c r="J33" s="13">
        <v>65</v>
      </c>
      <c r="K33" s="13">
        <v>6.4</v>
      </c>
    </row>
    <row r="34" spans="1:11" ht="30" customHeight="1">
      <c r="A34" s="17" t="s">
        <v>66</v>
      </c>
      <c r="B34" s="7" t="s">
        <v>48</v>
      </c>
      <c r="C34" s="13">
        <v>128.4</v>
      </c>
      <c r="D34" s="13">
        <v>120.4</v>
      </c>
      <c r="E34" s="13">
        <v>8</v>
      </c>
      <c r="F34" s="13">
        <f t="shared" si="0"/>
        <v>128.4</v>
      </c>
      <c r="G34" s="13">
        <v>120.4</v>
      </c>
      <c r="H34" s="13">
        <v>8</v>
      </c>
      <c r="I34" s="13">
        <f t="shared" si="1"/>
        <v>128.4</v>
      </c>
      <c r="J34" s="13">
        <v>120.4</v>
      </c>
      <c r="K34" s="13">
        <v>8</v>
      </c>
    </row>
    <row r="35" spans="1:11" ht="30" customHeight="1">
      <c r="A35" s="17" t="s">
        <v>67</v>
      </c>
      <c r="B35" s="7" t="s">
        <v>49</v>
      </c>
      <c r="C35" s="13">
        <v>119.1</v>
      </c>
      <c r="D35" s="13">
        <v>108.4</v>
      </c>
      <c r="E35" s="13">
        <v>10.7</v>
      </c>
      <c r="F35" s="13">
        <f t="shared" si="0"/>
        <v>119.10000000000001</v>
      </c>
      <c r="G35" s="13">
        <v>108.4</v>
      </c>
      <c r="H35" s="13">
        <v>10.7</v>
      </c>
      <c r="I35" s="13">
        <f t="shared" si="1"/>
        <v>119.10000000000001</v>
      </c>
      <c r="J35" s="13">
        <v>108.4</v>
      </c>
      <c r="K35" s="13">
        <v>10.7</v>
      </c>
    </row>
    <row r="36" spans="1:11" ht="18" customHeight="1">
      <c r="A36" s="17" t="s">
        <v>68</v>
      </c>
      <c r="B36" s="16" t="s">
        <v>50</v>
      </c>
      <c r="C36" s="13">
        <v>119.1</v>
      </c>
      <c r="D36" s="13">
        <v>108.4</v>
      </c>
      <c r="E36" s="13">
        <v>10.7</v>
      </c>
      <c r="F36" s="13">
        <f t="shared" si="0"/>
        <v>119.10000000000001</v>
      </c>
      <c r="G36" s="13">
        <v>108.4</v>
      </c>
      <c r="H36" s="13">
        <v>10.7</v>
      </c>
      <c r="I36" s="13">
        <f t="shared" si="1"/>
        <v>119.10000000000001</v>
      </c>
      <c r="J36" s="13">
        <v>108.4</v>
      </c>
      <c r="K36" s="13">
        <v>10.7</v>
      </c>
    </row>
    <row r="37" spans="1:11" ht="30" customHeight="1">
      <c r="A37" s="17" t="s">
        <v>69</v>
      </c>
      <c r="B37" s="7" t="s">
        <v>31</v>
      </c>
      <c r="C37" s="13">
        <v>170.1</v>
      </c>
      <c r="D37" s="13">
        <v>158.4</v>
      </c>
      <c r="E37" s="13">
        <v>11.7</v>
      </c>
      <c r="F37" s="13">
        <f t="shared" si="0"/>
        <v>170.1</v>
      </c>
      <c r="G37" s="13">
        <v>158.4</v>
      </c>
      <c r="H37" s="13">
        <v>11.7</v>
      </c>
      <c r="I37" s="13">
        <f t="shared" si="1"/>
        <v>170.1</v>
      </c>
      <c r="J37" s="13">
        <v>158.4</v>
      </c>
      <c r="K37" s="13">
        <v>11.7</v>
      </c>
    </row>
    <row r="38" spans="1:11" ht="30" customHeight="1">
      <c r="A38" s="17" t="s">
        <v>70</v>
      </c>
      <c r="B38" s="7" t="s">
        <v>26</v>
      </c>
      <c r="C38" s="13">
        <v>71.400000000000006</v>
      </c>
      <c r="D38" s="13">
        <v>65</v>
      </c>
      <c r="E38" s="13">
        <v>6.4</v>
      </c>
      <c r="F38" s="13">
        <f t="shared" si="0"/>
        <v>71.400000000000006</v>
      </c>
      <c r="G38" s="13">
        <v>65</v>
      </c>
      <c r="H38" s="13">
        <v>6.4</v>
      </c>
      <c r="I38" s="13">
        <f t="shared" si="1"/>
        <v>71.400000000000006</v>
      </c>
      <c r="J38" s="13">
        <v>65</v>
      </c>
      <c r="K38" s="13">
        <v>6.4</v>
      </c>
    </row>
    <row r="39" spans="1:11" ht="30" customHeight="1">
      <c r="A39" s="17" t="s">
        <v>71</v>
      </c>
      <c r="B39" s="7" t="s">
        <v>51</v>
      </c>
      <c r="C39" s="13">
        <v>17.899999999999999</v>
      </c>
      <c r="D39" s="13">
        <v>16.3</v>
      </c>
      <c r="E39" s="13">
        <v>1.6</v>
      </c>
      <c r="F39" s="13">
        <f t="shared" si="0"/>
        <v>17.900000000000002</v>
      </c>
      <c r="G39" s="13">
        <v>16.3</v>
      </c>
      <c r="H39" s="13">
        <v>1.6</v>
      </c>
      <c r="I39" s="13">
        <f t="shared" si="1"/>
        <v>17.900000000000002</v>
      </c>
      <c r="J39" s="13">
        <v>16.3</v>
      </c>
      <c r="K39" s="13">
        <v>1.6</v>
      </c>
    </row>
    <row r="40" spans="1:11" ht="17.100000000000001" customHeight="1">
      <c r="A40" s="17" t="s">
        <v>72</v>
      </c>
      <c r="B40" s="2" t="s">
        <v>52</v>
      </c>
      <c r="C40" s="13">
        <v>113.2</v>
      </c>
      <c r="D40" s="13">
        <v>103</v>
      </c>
      <c r="E40" s="13">
        <v>10.199999999999999</v>
      </c>
      <c r="F40" s="13">
        <f t="shared" si="0"/>
        <v>113.2</v>
      </c>
      <c r="G40" s="13">
        <v>103</v>
      </c>
      <c r="H40" s="13">
        <v>10.199999999999999</v>
      </c>
      <c r="I40" s="13">
        <f t="shared" si="1"/>
        <v>113.2</v>
      </c>
      <c r="J40" s="13">
        <v>103</v>
      </c>
      <c r="K40" s="13">
        <v>10.199999999999999</v>
      </c>
    </row>
  </sheetData>
  <mergeCells count="12">
    <mergeCell ref="I4:I5"/>
    <mergeCell ref="J4:K4"/>
    <mergeCell ref="A1:K1"/>
    <mergeCell ref="A3:A5"/>
    <mergeCell ref="B3:B5"/>
    <mergeCell ref="C3:E3"/>
    <mergeCell ref="F3:H3"/>
    <mergeCell ref="I3:K3"/>
    <mergeCell ref="C4:C5"/>
    <mergeCell ref="D4:E4"/>
    <mergeCell ref="F4:F5"/>
    <mergeCell ref="G4:H4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  <headerFooter differentFirst="1">
    <oddHeader>&amp;C&amp;N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ЮКоренева</cp:lastModifiedBy>
  <cp:lastPrinted>2024-04-04T07:09:23Z</cp:lastPrinted>
  <dcterms:created xsi:type="dcterms:W3CDTF">2009-02-10T05:39:52Z</dcterms:created>
  <dcterms:modified xsi:type="dcterms:W3CDTF">2024-04-04T07:10:01Z</dcterms:modified>
</cp:coreProperties>
</file>